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sperv65\Desktop\SLUŽBA\DELO\KONZERVIRANA HRANA IN SENDVIČI\"/>
    </mc:Choice>
  </mc:AlternateContent>
  <xr:revisionPtr revIDLastSave="0" documentId="13_ncr:1_{BB2276D0-81BD-4B79-B923-642D8E2E94C6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 JEDI KONZERVIRANE IN STERILI" sheetId="17" r:id="rId1"/>
    <sheet name="SENDVIČI" sheetId="1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19" l="1"/>
  <c r="J22" i="19" s="1"/>
  <c r="L22" i="19" s="1"/>
  <c r="J9" i="19"/>
  <c r="J10" i="19"/>
  <c r="J11" i="19"/>
  <c r="J12" i="19"/>
  <c r="J13" i="19"/>
  <c r="J14" i="19"/>
  <c r="J15" i="19"/>
  <c r="J16" i="19"/>
  <c r="J17" i="19"/>
  <c r="J18" i="19"/>
  <c r="J19" i="19"/>
  <c r="J20" i="19"/>
  <c r="J21" i="19"/>
  <c r="I9" i="19"/>
  <c r="I10" i="19"/>
  <c r="I11" i="19"/>
  <c r="I12" i="19"/>
  <c r="I13" i="19"/>
  <c r="I14" i="19"/>
  <c r="I15" i="19"/>
  <c r="I16" i="19"/>
  <c r="I17" i="19"/>
  <c r="I18" i="19"/>
  <c r="I19" i="19"/>
  <c r="I20" i="19"/>
  <c r="I21" i="19"/>
  <c r="J9" i="17"/>
  <c r="J10" i="17"/>
  <c r="J11" i="17"/>
  <c r="J12" i="17"/>
  <c r="J13" i="17"/>
  <c r="J14" i="17"/>
  <c r="J15" i="17"/>
  <c r="J16" i="17"/>
  <c r="J17" i="17"/>
  <c r="J18" i="17"/>
  <c r="J19" i="17"/>
  <c r="J20" i="17"/>
  <c r="J21" i="17"/>
  <c r="J22" i="17"/>
  <c r="J23" i="17"/>
  <c r="J24" i="17"/>
  <c r="J25" i="17"/>
  <c r="J26" i="17"/>
  <c r="J27" i="17"/>
  <c r="I9" i="17"/>
  <c r="I10" i="17"/>
  <c r="I11" i="17"/>
  <c r="I12" i="17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L19" i="17"/>
  <c r="L27" i="17"/>
  <c r="L9" i="19" l="1"/>
  <c r="L10" i="19"/>
  <c r="L11" i="19"/>
  <c r="L12" i="19"/>
  <c r="L13" i="19"/>
  <c r="L14" i="19"/>
  <c r="L15" i="19"/>
  <c r="L16" i="19"/>
  <c r="L17" i="19"/>
  <c r="L18" i="19"/>
  <c r="L19" i="19"/>
  <c r="L20" i="19"/>
  <c r="L21" i="19"/>
  <c r="L25" i="19"/>
  <c r="L30" i="17"/>
  <c r="L9" i="17" l="1"/>
  <c r="L10" i="17"/>
  <c r="L11" i="17"/>
  <c r="L12" i="17"/>
  <c r="L13" i="17"/>
  <c r="L18" i="17"/>
  <c r="L21" i="17"/>
  <c r="L22" i="17"/>
  <c r="L23" i="17"/>
  <c r="L24" i="17"/>
  <c r="L25" i="17"/>
  <c r="I8" i="17"/>
  <c r="L20" i="17"/>
  <c r="I8" i="19"/>
  <c r="J8" i="19" s="1"/>
  <c r="L8" i="19" s="1"/>
  <c r="L23" i="19" s="1"/>
  <c r="L24" i="19" s="1"/>
  <c r="L14" i="17"/>
  <c r="L15" i="17"/>
  <c r="L16" i="17"/>
  <c r="L17" i="17"/>
  <c r="L26" i="17"/>
  <c r="A21" i="19" l="1"/>
  <c r="A22" i="19" s="1"/>
  <c r="J8" i="17"/>
  <c r="L8" i="17" l="1"/>
  <c r="L28" i="17" s="1"/>
  <c r="L29" i="17" s="1"/>
  <c r="A8" i="19" l="1"/>
  <c r="A9" i="19" s="1"/>
  <c r="A10" i="19" s="1"/>
  <c r="A11" i="19" s="1"/>
  <c r="A12" i="19" s="1"/>
  <c r="A13" i="19" s="1"/>
  <c r="A14" i="19" s="1"/>
  <c r="A15" i="19" s="1"/>
  <c r="A16" i="19" s="1"/>
  <c r="A17" i="19" s="1"/>
  <c r="A18" i="19" s="1"/>
  <c r="A19" i="19" s="1"/>
  <c r="A20" i="19" s="1"/>
</calcChain>
</file>

<file path=xl/sharedStrings.xml><?xml version="1.0" encoding="utf-8"?>
<sst xmlns="http://schemas.openxmlformats.org/spreadsheetml/2006/main" count="136" uniqueCount="67">
  <si>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</si>
  <si>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</si>
  <si>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</si>
  <si>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</si>
  <si>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</si>
  <si>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 predmetu v €</t>
  </si>
  <si>
    <t>SKUPNA VREDNOST PONUDBE Z DDV</t>
  </si>
  <si>
    <t>SKUPNA VREDNOST PONUDBE BREZ DDV</t>
  </si>
  <si>
    <t>EM</t>
  </si>
  <si>
    <t>Pakiranje ponudnika</t>
  </si>
  <si>
    <t>VREDNOST   DDV</t>
  </si>
  <si>
    <t>Okvirna 3 letna količina na EM</t>
  </si>
  <si>
    <t>Šifra artikla dobavitelja (za naročanje)</t>
  </si>
  <si>
    <t>Proizvajalec oz. blagovna znamka</t>
  </si>
  <si>
    <t>Stopnja
 DDV V %</t>
  </si>
  <si>
    <t>Cena na EM brez DDV glede na pakiranje ponudnika upoštevajoč ceno na EM</t>
  </si>
  <si>
    <t>Skupna vrednost po predmetu v €  z DDV</t>
  </si>
  <si>
    <t>Teža 
v g</t>
  </si>
  <si>
    <t>Čufti v paradižnikovi omaki</t>
  </si>
  <si>
    <t>Golaž iz govejega mesa</t>
  </si>
  <si>
    <t>Pasulj s klobaso</t>
  </si>
  <si>
    <t>Pasulj s slanino</t>
  </si>
  <si>
    <t>Polnjena paprika</t>
  </si>
  <si>
    <t>Prebranec</t>
  </si>
  <si>
    <t>Ričet</t>
  </si>
  <si>
    <t>Sarma</t>
  </si>
  <si>
    <t>kos</t>
  </si>
  <si>
    <t>PASTERIZIRANI - KONZERVIRANI OBROKI</t>
  </si>
  <si>
    <t>Chili con carne</t>
  </si>
  <si>
    <t>Teža v g</t>
  </si>
  <si>
    <t>Sendvič perutninski, s sirom in zelenjavo</t>
  </si>
  <si>
    <t>Sendvič s suho salamo, sirom in zelenjavo</t>
  </si>
  <si>
    <t>Sendvič s kuhanim pršutom, sirom in zelenjavo</t>
  </si>
  <si>
    <t>Sendvič s tuno in zelenjavo</t>
  </si>
  <si>
    <t>SVEŽI SENDVIČI</t>
  </si>
  <si>
    <t>Boranija</t>
  </si>
  <si>
    <t>Čufti z govedino v paradižnikovi omaki</t>
  </si>
  <si>
    <t>Golaž segedin</t>
  </si>
  <si>
    <t>Omaka mesna tip bolonjska</t>
  </si>
  <si>
    <t>Prebranec s slanino</t>
  </si>
  <si>
    <t>400-450</t>
  </si>
  <si>
    <t>300-350</t>
  </si>
  <si>
    <t xml:space="preserve">
Veljavnost ponudbe: 90 dni od datuma določenega za oddajo ponudbe.
 </t>
  </si>
  <si>
    <t>6*7</t>
  </si>
  <si>
    <t>6+8</t>
  </si>
  <si>
    <t>9*10</t>
  </si>
  <si>
    <t>Sendvič perutninski s sirom in zelenjavo</t>
  </si>
  <si>
    <t>Sendvič z mocarelo in zelenjavo tip "poletni"</t>
  </si>
  <si>
    <t>Sendvič s piščančjim mesom tip "pohanček"</t>
  </si>
  <si>
    <t>Kos</t>
  </si>
  <si>
    <t>Golaževa juha</t>
  </si>
  <si>
    <t>Jota s kislim zeljem in brez mesa</t>
  </si>
  <si>
    <t>Jota s kislo repo</t>
  </si>
  <si>
    <t>800-900</t>
  </si>
  <si>
    <t>800-850</t>
  </si>
  <si>
    <t>Pasulj brez mesa</t>
  </si>
  <si>
    <t>850-900</t>
  </si>
  <si>
    <t>Sendvič s šunko in sirom - ekološki</t>
  </si>
  <si>
    <t>Sendvič mali s kraškim pršutom, sirom, zelenjavo in olivami</t>
  </si>
  <si>
    <t>Sendvič mali z lososom</t>
  </si>
  <si>
    <t>Sendvič mali z mocarelo in zelenjavo tip »poletni«</t>
  </si>
  <si>
    <t>Sendvič s sirom in zelenjavo – ekološki</t>
  </si>
  <si>
    <t>Sendvič mali z govejim mesom tip »burger«</t>
  </si>
  <si>
    <t>Sendvič »fokača« s kraškim pršutom in sirom</t>
  </si>
  <si>
    <t>Sendvič »fokača« z mortadelo, sirom in zelenjavo</t>
  </si>
  <si>
    <r>
      <t xml:space="preserve">CENIK OZ. PREDRAČUN MORS123/2025-ODP
</t>
    </r>
    <r>
      <rPr>
        <b/>
        <sz val="10"/>
        <color theme="1"/>
        <rFont val="Arial"/>
        <family val="2"/>
        <charset val="238"/>
      </rPr>
      <t>2. SKLOP: sendviči</t>
    </r>
  </si>
  <si>
    <r>
      <t xml:space="preserve">CENIK OZ. PREDRAČUN MORS 123/2025-ODP
</t>
    </r>
    <r>
      <rPr>
        <b/>
        <sz val="10"/>
        <color theme="1"/>
        <rFont val="Arial"/>
        <family val="2"/>
        <charset val="238"/>
      </rPr>
      <t>1. SKLOP: jedi konzervirane in sterilizirane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</si>
</sst>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1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Border="1"/>
    <xf numFmtId="0" fontId="4" fillId="0" borderId="0" xfId="0" applyFont="1" applyBorder="1"/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1" xfId="0" applyFont="1" applyBorder="1"/>
    <xf numFmtId="2" fontId="8" fillId="0" borderId="7" xfId="0" applyNumberFormat="1" applyFont="1" applyBorder="1" applyAlignment="1"/>
    <xf numFmtId="0" fontId="3" fillId="0" borderId="0" xfId="0" applyFont="1" applyBorder="1"/>
    <xf numFmtId="0" fontId="5" fillId="3" borderId="1" xfId="0" applyFont="1" applyFill="1" applyBorder="1" applyAlignment="1">
      <alignment horizontal="center" vertical="center" wrapText="1"/>
    </xf>
    <xf numFmtId="2" fontId="8" fillId="5" borderId="16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2" fontId="8" fillId="0" borderId="17" xfId="0" applyNumberFormat="1" applyFont="1" applyBorder="1" applyAlignment="1">
      <alignment horizontal="center"/>
    </xf>
    <xf numFmtId="2" fontId="8" fillId="6" borderId="18" xfId="0" applyNumberFormat="1" applyFont="1" applyFill="1" applyBorder="1" applyAlignment="1">
      <alignment horizontal="center"/>
    </xf>
    <xf numFmtId="2" fontId="9" fillId="6" borderId="18" xfId="0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 wrapText="1"/>
    </xf>
    <xf numFmtId="9" fontId="10" fillId="7" borderId="1" xfId="2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/>
    <xf numFmtId="2" fontId="3" fillId="0" borderId="8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0" xfId="0" applyNumberFormat="1" applyFont="1" applyBorder="1"/>
    <xf numFmtId="2" fontId="8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10" fontId="10" fillId="7" borderId="1" xfId="0" applyNumberFormat="1" applyFont="1" applyFill="1" applyBorder="1" applyAlignment="1">
      <alignment horizontal="center" vertical="center" wrapText="1"/>
    </xf>
    <xf numFmtId="164" fontId="10" fillId="7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2" fontId="5" fillId="6" borderId="11" xfId="0" applyNumberFormat="1" applyFont="1" applyFill="1" applyBorder="1" applyAlignment="1">
      <alignment horizontal="left" vertical="center" wrapText="1"/>
    </xf>
    <xf numFmtId="2" fontId="5" fillId="6" borderId="12" xfId="0" applyNumberFormat="1" applyFont="1" applyFill="1" applyBorder="1" applyAlignment="1">
      <alignment horizontal="left" vertical="center" wrapText="1"/>
    </xf>
    <xf numFmtId="0" fontId="8" fillId="0" borderId="15" xfId="0" applyFont="1" applyBorder="1" applyAlignment="1">
      <alignment wrapText="1"/>
    </xf>
    <xf numFmtId="0" fontId="8" fillId="0" borderId="0" xfId="0" applyFont="1" applyBorder="1" applyAlignment="1">
      <alignment wrapText="1"/>
    </xf>
    <xf numFmtId="2" fontId="5" fillId="5" borderId="13" xfId="0" applyNumberFormat="1" applyFont="1" applyFill="1" applyBorder="1" applyAlignment="1">
      <alignment horizontal="left" vertical="center" wrapText="1"/>
    </xf>
    <xf numFmtId="2" fontId="5" fillId="5" borderId="14" xfId="0" applyNumberFormat="1" applyFont="1" applyFill="1" applyBorder="1" applyAlignment="1">
      <alignment horizontal="left" vertical="center" wrapText="1"/>
    </xf>
    <xf numFmtId="2" fontId="5" fillId="5" borderId="20" xfId="0" applyNumberFormat="1" applyFont="1" applyFill="1" applyBorder="1" applyAlignment="1">
      <alignment horizontal="left" vertical="center" wrapText="1"/>
    </xf>
    <xf numFmtId="2" fontId="5" fillId="0" borderId="4" xfId="0" applyNumberFormat="1" applyFont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left" vertical="center" wrapText="1"/>
    </xf>
    <xf numFmtId="0" fontId="5" fillId="5" borderId="1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6" borderId="11" xfId="0" applyFont="1" applyFill="1" applyBorder="1" applyAlignment="1">
      <alignment horizontal="left" vertical="center" wrapText="1"/>
    </xf>
    <xf numFmtId="0" fontId="5" fillId="6" borderId="12" xfId="0" applyFont="1" applyFill="1" applyBorder="1" applyAlignment="1">
      <alignment horizontal="left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left" vertical="center"/>
    </xf>
    <xf numFmtId="3" fontId="2" fillId="0" borderId="0" xfId="0" applyNumberFormat="1" applyFont="1" applyBorder="1"/>
    <xf numFmtId="3" fontId="0" fillId="0" borderId="0" xfId="0" applyNumberFormat="1"/>
  </cellXfs>
  <cellStyles count="3">
    <cellStyle name="Navadno" xfId="0" builtinId="0"/>
    <cellStyle name="Normal 3" xfId="1" xr:uid="{00000000-0005-0000-0000-000001000000}"/>
    <cellStyle name="Odstotek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zoomScale="98" zoomScaleNormal="98" workbookViewId="0">
      <pane ySplit="6" topLeftCell="A7" activePane="bottomLeft" state="frozen"/>
      <selection pane="bottomLeft" activeCell="I8" sqref="I8"/>
    </sheetView>
  </sheetViews>
  <sheetFormatPr defaultColWidth="8.85546875" defaultRowHeight="11.25" x14ac:dyDescent="0.2"/>
  <cols>
    <col min="1" max="1" width="5" style="1" customWidth="1"/>
    <col min="2" max="2" width="15" style="1" customWidth="1"/>
    <col min="3" max="3" width="19.28515625" style="1" customWidth="1"/>
    <col min="4" max="4" width="32.7109375" style="1" bestFit="1" customWidth="1"/>
    <col min="5" max="5" width="11.85546875" style="15" customWidth="1"/>
    <col min="6" max="6" width="8" style="1" customWidth="1"/>
    <col min="7" max="7" width="13.85546875" style="1" customWidth="1"/>
    <col min="8" max="8" width="11" style="1" customWidth="1"/>
    <col min="9" max="9" width="12.85546875" style="1" customWidth="1"/>
    <col min="10" max="10" width="12.140625" style="1" customWidth="1"/>
    <col min="11" max="11" width="13" style="73" customWidth="1"/>
    <col min="12" max="12" width="16.7109375" style="1" customWidth="1"/>
    <col min="13" max="13" width="12.140625" style="1" bestFit="1" customWidth="1"/>
    <col min="14" max="14" width="16" style="1" customWidth="1"/>
    <col min="15" max="16384" width="8.85546875" style="1"/>
  </cols>
  <sheetData>
    <row r="1" spans="1:15" ht="14.45" customHeight="1" x14ac:dyDescent="0.2">
      <c r="A1" s="40" t="s">
        <v>66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38"/>
      <c r="N1" s="38"/>
    </row>
    <row r="2" spans="1:15" ht="11.25" customHeight="1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38"/>
      <c r="N2" s="38"/>
    </row>
    <row r="3" spans="1:15" ht="11.25" customHeight="1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39"/>
      <c r="N3" s="39"/>
    </row>
    <row r="4" spans="1:15" ht="76.5" x14ac:dyDescent="0.2">
      <c r="A4" s="12" t="s">
        <v>0</v>
      </c>
      <c r="B4" s="3" t="s">
        <v>12</v>
      </c>
      <c r="C4" s="3" t="s">
        <v>13</v>
      </c>
      <c r="D4" s="12" t="s">
        <v>1</v>
      </c>
      <c r="E4" s="14" t="s">
        <v>17</v>
      </c>
      <c r="F4" s="4" t="s">
        <v>8</v>
      </c>
      <c r="G4" s="5" t="s">
        <v>2</v>
      </c>
      <c r="H4" s="5" t="s">
        <v>14</v>
      </c>
      <c r="I4" s="5" t="s">
        <v>3</v>
      </c>
      <c r="J4" s="5" t="s">
        <v>4</v>
      </c>
      <c r="K4" s="70" t="s">
        <v>11</v>
      </c>
      <c r="L4" s="5" t="s">
        <v>16</v>
      </c>
      <c r="M4" s="6" t="s">
        <v>9</v>
      </c>
      <c r="N4" s="7" t="s">
        <v>15</v>
      </c>
    </row>
    <row r="5" spans="1:15" ht="12.75" x14ac:dyDescent="0.2">
      <c r="A5" s="41">
        <v>1</v>
      </c>
      <c r="B5" s="42">
        <v>2</v>
      </c>
      <c r="C5" s="41">
        <v>3</v>
      </c>
      <c r="D5" s="45">
        <v>4</v>
      </c>
      <c r="E5" s="46"/>
      <c r="F5" s="42">
        <v>5</v>
      </c>
      <c r="G5" s="41">
        <v>6</v>
      </c>
      <c r="H5" s="41">
        <v>7</v>
      </c>
      <c r="I5" s="16">
        <v>8</v>
      </c>
      <c r="J5" s="16">
        <v>9</v>
      </c>
      <c r="K5" s="71">
        <v>10</v>
      </c>
      <c r="L5" s="16">
        <v>11</v>
      </c>
      <c r="M5" s="49">
        <v>12</v>
      </c>
      <c r="N5" s="51">
        <v>13</v>
      </c>
    </row>
    <row r="6" spans="1:15" ht="12.75" x14ac:dyDescent="0.2">
      <c r="A6" s="41"/>
      <c r="B6" s="43"/>
      <c r="C6" s="44"/>
      <c r="D6" s="47"/>
      <c r="E6" s="48"/>
      <c r="F6" s="43"/>
      <c r="G6" s="41"/>
      <c r="H6" s="41"/>
      <c r="I6" s="16" t="s">
        <v>43</v>
      </c>
      <c r="J6" s="16" t="s">
        <v>44</v>
      </c>
      <c r="K6" s="71"/>
      <c r="L6" s="16" t="s">
        <v>45</v>
      </c>
      <c r="M6" s="50"/>
      <c r="N6" s="51"/>
    </row>
    <row r="7" spans="1:15" ht="15" customHeight="1" x14ac:dyDescent="0.2">
      <c r="A7" s="61" t="s">
        <v>27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3"/>
    </row>
    <row r="8" spans="1:15" ht="30" customHeight="1" x14ac:dyDescent="0.2">
      <c r="A8" s="33">
        <v>1</v>
      </c>
      <c r="B8" s="24"/>
      <c r="C8" s="24"/>
      <c r="D8" s="27" t="s">
        <v>35</v>
      </c>
      <c r="E8" s="26" t="s">
        <v>40</v>
      </c>
      <c r="F8" s="26" t="s">
        <v>49</v>
      </c>
      <c r="G8" s="35"/>
      <c r="H8" s="25"/>
      <c r="I8" s="36">
        <f>G8*0.22</f>
        <v>0</v>
      </c>
      <c r="J8" s="36">
        <f>G8+I8</f>
        <v>0</v>
      </c>
      <c r="K8" s="72">
        <v>1200</v>
      </c>
      <c r="L8" s="37">
        <f>J8*K8</f>
        <v>0</v>
      </c>
      <c r="M8" s="28"/>
      <c r="N8" s="27"/>
    </row>
    <row r="9" spans="1:15" ht="30" customHeight="1" x14ac:dyDescent="0.2">
      <c r="A9" s="33">
        <v>2</v>
      </c>
      <c r="B9" s="24"/>
      <c r="C9" s="24"/>
      <c r="D9" s="27" t="s">
        <v>18</v>
      </c>
      <c r="E9" s="26" t="s">
        <v>40</v>
      </c>
      <c r="F9" s="26" t="s">
        <v>49</v>
      </c>
      <c r="G9" s="35"/>
      <c r="H9" s="25"/>
      <c r="I9" s="36">
        <f t="shared" ref="I9:I27" si="0">G9*0.22</f>
        <v>0</v>
      </c>
      <c r="J9" s="36">
        <f t="shared" ref="J9:J27" si="1">G9+I9</f>
        <v>0</v>
      </c>
      <c r="K9" s="72">
        <v>1200</v>
      </c>
      <c r="L9" s="37">
        <f t="shared" ref="L9:L27" si="2">J9*K9</f>
        <v>0</v>
      </c>
      <c r="M9" s="28"/>
      <c r="N9" s="27"/>
    </row>
    <row r="10" spans="1:15" ht="30" customHeight="1" x14ac:dyDescent="0.2">
      <c r="A10" s="33">
        <v>3</v>
      </c>
      <c r="B10" s="24"/>
      <c r="C10" s="24"/>
      <c r="D10" s="27" t="s">
        <v>36</v>
      </c>
      <c r="E10" s="26" t="s">
        <v>40</v>
      </c>
      <c r="F10" s="26" t="s">
        <v>49</v>
      </c>
      <c r="G10" s="35"/>
      <c r="H10" s="25"/>
      <c r="I10" s="36">
        <f t="shared" si="0"/>
        <v>0</v>
      </c>
      <c r="J10" s="36">
        <f t="shared" si="1"/>
        <v>0</v>
      </c>
      <c r="K10" s="72">
        <v>4500</v>
      </c>
      <c r="L10" s="37">
        <f t="shared" si="2"/>
        <v>0</v>
      </c>
      <c r="M10" s="29"/>
      <c r="N10" s="30"/>
    </row>
    <row r="11" spans="1:15" ht="30" customHeight="1" x14ac:dyDescent="0.2">
      <c r="A11" s="33">
        <v>4</v>
      </c>
      <c r="B11" s="24"/>
      <c r="C11" s="24"/>
      <c r="D11" s="27" t="s">
        <v>19</v>
      </c>
      <c r="E11" s="26" t="s">
        <v>41</v>
      </c>
      <c r="F11" s="26" t="s">
        <v>49</v>
      </c>
      <c r="G11" s="35"/>
      <c r="H11" s="25"/>
      <c r="I11" s="36">
        <f t="shared" si="0"/>
        <v>0</v>
      </c>
      <c r="J11" s="36">
        <f t="shared" si="1"/>
        <v>0</v>
      </c>
      <c r="K11" s="72">
        <v>9900</v>
      </c>
      <c r="L11" s="37">
        <f t="shared" si="2"/>
        <v>0</v>
      </c>
      <c r="M11" s="29"/>
      <c r="N11" s="30"/>
    </row>
    <row r="12" spans="1:15" ht="30" customHeight="1" x14ac:dyDescent="0.2">
      <c r="A12" s="33">
        <v>5</v>
      </c>
      <c r="B12" s="24"/>
      <c r="C12" s="24"/>
      <c r="D12" s="27" t="s">
        <v>37</v>
      </c>
      <c r="E12" s="26" t="s">
        <v>40</v>
      </c>
      <c r="F12" s="26" t="s">
        <v>49</v>
      </c>
      <c r="G12" s="35"/>
      <c r="H12" s="25"/>
      <c r="I12" s="36">
        <f t="shared" si="0"/>
        <v>0</v>
      </c>
      <c r="J12" s="36">
        <f t="shared" si="1"/>
        <v>0</v>
      </c>
      <c r="K12" s="72">
        <v>3450</v>
      </c>
      <c r="L12" s="37">
        <f t="shared" si="2"/>
        <v>0</v>
      </c>
      <c r="M12" s="29"/>
      <c r="N12" s="30"/>
      <c r="O12" s="2"/>
    </row>
    <row r="13" spans="1:15" ht="30" customHeight="1" x14ac:dyDescent="0.2">
      <c r="A13" s="33">
        <v>6</v>
      </c>
      <c r="B13" s="24"/>
      <c r="C13" s="24"/>
      <c r="D13" s="27" t="s">
        <v>50</v>
      </c>
      <c r="E13" s="26" t="s">
        <v>40</v>
      </c>
      <c r="F13" s="26" t="s">
        <v>49</v>
      </c>
      <c r="G13" s="35"/>
      <c r="H13" s="25"/>
      <c r="I13" s="36">
        <f t="shared" si="0"/>
        <v>0</v>
      </c>
      <c r="J13" s="36">
        <f t="shared" si="1"/>
        <v>0</v>
      </c>
      <c r="K13" s="72">
        <v>600</v>
      </c>
      <c r="L13" s="37">
        <f t="shared" si="2"/>
        <v>0</v>
      </c>
      <c r="M13" s="29"/>
      <c r="N13" s="30"/>
    </row>
    <row r="14" spans="1:15" ht="30" customHeight="1" x14ac:dyDescent="0.2">
      <c r="A14" s="33">
        <v>7</v>
      </c>
      <c r="B14" s="24"/>
      <c r="C14" s="24"/>
      <c r="D14" s="27" t="s">
        <v>51</v>
      </c>
      <c r="E14" s="26" t="s">
        <v>40</v>
      </c>
      <c r="F14" s="26" t="s">
        <v>49</v>
      </c>
      <c r="G14" s="35"/>
      <c r="H14" s="25"/>
      <c r="I14" s="36">
        <f t="shared" si="0"/>
        <v>0</v>
      </c>
      <c r="J14" s="36">
        <f t="shared" si="1"/>
        <v>0</v>
      </c>
      <c r="K14" s="72">
        <v>1200</v>
      </c>
      <c r="L14" s="37">
        <f t="shared" si="2"/>
        <v>0</v>
      </c>
      <c r="M14" s="29"/>
      <c r="N14" s="30"/>
    </row>
    <row r="15" spans="1:15" ht="30" customHeight="1" x14ac:dyDescent="0.2">
      <c r="A15" s="33">
        <v>8</v>
      </c>
      <c r="B15" s="24"/>
      <c r="C15" s="24"/>
      <c r="D15" s="27" t="s">
        <v>52</v>
      </c>
      <c r="E15" s="26" t="s">
        <v>53</v>
      </c>
      <c r="F15" s="26" t="s">
        <v>49</v>
      </c>
      <c r="G15" s="35"/>
      <c r="H15" s="25"/>
      <c r="I15" s="36">
        <f t="shared" si="0"/>
        <v>0</v>
      </c>
      <c r="J15" s="36">
        <f t="shared" si="1"/>
        <v>0</v>
      </c>
      <c r="K15" s="72">
        <v>300</v>
      </c>
      <c r="L15" s="37">
        <f t="shared" si="2"/>
        <v>0</v>
      </c>
      <c r="M15" s="29"/>
      <c r="N15" s="30"/>
    </row>
    <row r="16" spans="1:15" ht="30" customHeight="1" x14ac:dyDescent="0.2">
      <c r="A16" s="33">
        <v>9</v>
      </c>
      <c r="B16" s="24"/>
      <c r="C16" s="24"/>
      <c r="D16" s="27" t="s">
        <v>25</v>
      </c>
      <c r="E16" s="26" t="s">
        <v>40</v>
      </c>
      <c r="F16" s="26" t="s">
        <v>49</v>
      </c>
      <c r="G16" s="35"/>
      <c r="H16" s="25"/>
      <c r="I16" s="36">
        <f t="shared" si="0"/>
        <v>0</v>
      </c>
      <c r="J16" s="36">
        <f t="shared" si="1"/>
        <v>0</v>
      </c>
      <c r="K16" s="72">
        <v>2100</v>
      </c>
      <c r="L16" s="37">
        <f t="shared" si="2"/>
        <v>0</v>
      </c>
      <c r="M16" s="29"/>
      <c r="N16" s="30"/>
    </row>
    <row r="17" spans="1:14" ht="30" customHeight="1" x14ac:dyDescent="0.2">
      <c r="A17" s="33">
        <v>10</v>
      </c>
      <c r="B17" s="24"/>
      <c r="C17" s="24"/>
      <c r="D17" s="27" t="s">
        <v>24</v>
      </c>
      <c r="E17" s="26" t="s">
        <v>40</v>
      </c>
      <c r="F17" s="26" t="s">
        <v>49</v>
      </c>
      <c r="G17" s="35"/>
      <c r="H17" s="25"/>
      <c r="I17" s="36">
        <f t="shared" si="0"/>
        <v>0</v>
      </c>
      <c r="J17" s="36">
        <f t="shared" si="1"/>
        <v>0</v>
      </c>
      <c r="K17" s="72">
        <v>5700</v>
      </c>
      <c r="L17" s="37">
        <f t="shared" si="2"/>
        <v>0</v>
      </c>
      <c r="M17" s="29"/>
      <c r="N17" s="30"/>
    </row>
    <row r="18" spans="1:14" ht="30" customHeight="1" x14ac:dyDescent="0.2">
      <c r="A18" s="33">
        <v>11</v>
      </c>
      <c r="B18" s="24"/>
      <c r="C18" s="24"/>
      <c r="D18" s="27" t="s">
        <v>24</v>
      </c>
      <c r="E18" s="26" t="s">
        <v>54</v>
      </c>
      <c r="F18" s="26" t="s">
        <v>49</v>
      </c>
      <c r="G18" s="35"/>
      <c r="H18" s="25"/>
      <c r="I18" s="36">
        <f t="shared" si="0"/>
        <v>0</v>
      </c>
      <c r="J18" s="36">
        <f t="shared" si="1"/>
        <v>0</v>
      </c>
      <c r="K18" s="72">
        <v>300</v>
      </c>
      <c r="L18" s="37">
        <f t="shared" si="2"/>
        <v>0</v>
      </c>
      <c r="M18" s="29"/>
      <c r="N18" s="30"/>
    </row>
    <row r="19" spans="1:14" ht="30" customHeight="1" x14ac:dyDescent="0.2">
      <c r="A19" s="33">
        <v>12</v>
      </c>
      <c r="B19" s="24"/>
      <c r="C19" s="24"/>
      <c r="D19" s="27" t="s">
        <v>22</v>
      </c>
      <c r="E19" s="26" t="s">
        <v>40</v>
      </c>
      <c r="F19" s="26" t="s">
        <v>49</v>
      </c>
      <c r="G19" s="35"/>
      <c r="H19" s="25"/>
      <c r="I19" s="36">
        <f t="shared" si="0"/>
        <v>0</v>
      </c>
      <c r="J19" s="36">
        <f t="shared" si="1"/>
        <v>0</v>
      </c>
      <c r="K19" s="72">
        <v>1200</v>
      </c>
      <c r="L19" s="37">
        <f t="shared" si="2"/>
        <v>0</v>
      </c>
      <c r="M19" s="29"/>
      <c r="N19" s="30"/>
    </row>
    <row r="20" spans="1:14" ht="30" customHeight="1" x14ac:dyDescent="0.2">
      <c r="A20" s="33">
        <v>13</v>
      </c>
      <c r="B20" s="24"/>
      <c r="C20" s="24"/>
      <c r="D20" s="27" t="s">
        <v>38</v>
      </c>
      <c r="E20" s="26" t="s">
        <v>41</v>
      </c>
      <c r="F20" s="26" t="s">
        <v>49</v>
      </c>
      <c r="G20" s="35"/>
      <c r="H20" s="25"/>
      <c r="I20" s="36">
        <f t="shared" si="0"/>
        <v>0</v>
      </c>
      <c r="J20" s="36">
        <f t="shared" si="1"/>
        <v>0</v>
      </c>
      <c r="K20" s="72">
        <v>1050</v>
      </c>
      <c r="L20" s="37">
        <f t="shared" si="2"/>
        <v>0</v>
      </c>
      <c r="M20" s="29"/>
      <c r="N20" s="30"/>
    </row>
    <row r="21" spans="1:14" ht="30" customHeight="1" x14ac:dyDescent="0.2">
      <c r="A21" s="33">
        <v>14</v>
      </c>
      <c r="B21" s="24"/>
      <c r="C21" s="24"/>
      <c r="D21" s="27" t="s">
        <v>28</v>
      </c>
      <c r="E21" s="26" t="s">
        <v>40</v>
      </c>
      <c r="F21" s="26" t="s">
        <v>49</v>
      </c>
      <c r="G21" s="35"/>
      <c r="H21" s="25"/>
      <c r="I21" s="36">
        <f t="shared" si="0"/>
        <v>0</v>
      </c>
      <c r="J21" s="36">
        <f t="shared" si="1"/>
        <v>0</v>
      </c>
      <c r="K21" s="72">
        <v>300</v>
      </c>
      <c r="L21" s="37">
        <f t="shared" si="2"/>
        <v>0</v>
      </c>
      <c r="M21" s="29"/>
      <c r="N21" s="30"/>
    </row>
    <row r="22" spans="1:14" ht="30" customHeight="1" x14ac:dyDescent="0.2">
      <c r="A22" s="33">
        <v>15</v>
      </c>
      <c r="B22" s="24"/>
      <c r="C22" s="24"/>
      <c r="D22" s="27" t="s">
        <v>20</v>
      </c>
      <c r="E22" s="26" t="s">
        <v>40</v>
      </c>
      <c r="F22" s="26" t="s">
        <v>49</v>
      </c>
      <c r="G22" s="35"/>
      <c r="H22" s="25"/>
      <c r="I22" s="36">
        <f t="shared" si="0"/>
        <v>0</v>
      </c>
      <c r="J22" s="36">
        <f t="shared" si="1"/>
        <v>0</v>
      </c>
      <c r="K22" s="72">
        <v>7500</v>
      </c>
      <c r="L22" s="37">
        <f t="shared" si="2"/>
        <v>0</v>
      </c>
      <c r="M22" s="29"/>
      <c r="N22" s="30"/>
    </row>
    <row r="23" spans="1:14" ht="30" customHeight="1" x14ac:dyDescent="0.2">
      <c r="A23" s="33">
        <v>16</v>
      </c>
      <c r="B23" s="24"/>
      <c r="C23" s="24"/>
      <c r="D23" s="27" t="s">
        <v>21</v>
      </c>
      <c r="E23" s="26" t="s">
        <v>40</v>
      </c>
      <c r="F23" s="26" t="s">
        <v>49</v>
      </c>
      <c r="G23" s="35"/>
      <c r="H23" s="25"/>
      <c r="I23" s="36">
        <f t="shared" si="0"/>
        <v>0</v>
      </c>
      <c r="J23" s="36">
        <f t="shared" si="1"/>
        <v>0</v>
      </c>
      <c r="K23" s="72">
        <v>1500</v>
      </c>
      <c r="L23" s="37">
        <f t="shared" si="2"/>
        <v>0</v>
      </c>
      <c r="M23" s="29"/>
      <c r="N23" s="30"/>
    </row>
    <row r="24" spans="1:14" ht="30" customHeight="1" x14ac:dyDescent="0.2">
      <c r="A24" s="33">
        <v>17</v>
      </c>
      <c r="B24" s="24"/>
      <c r="C24" s="24"/>
      <c r="D24" s="27" t="s">
        <v>55</v>
      </c>
      <c r="E24" s="26" t="s">
        <v>53</v>
      </c>
      <c r="F24" s="26" t="s">
        <v>49</v>
      </c>
      <c r="G24" s="35"/>
      <c r="H24" s="25"/>
      <c r="I24" s="36">
        <f t="shared" si="0"/>
        <v>0</v>
      </c>
      <c r="J24" s="36">
        <f t="shared" si="1"/>
        <v>0</v>
      </c>
      <c r="K24" s="72">
        <v>300</v>
      </c>
      <c r="L24" s="37">
        <f t="shared" si="2"/>
        <v>0</v>
      </c>
      <c r="M24" s="28"/>
      <c r="N24" s="27"/>
    </row>
    <row r="25" spans="1:14" ht="30" customHeight="1" x14ac:dyDescent="0.2">
      <c r="A25" s="33">
        <v>18</v>
      </c>
      <c r="B25" s="24"/>
      <c r="C25" s="24"/>
      <c r="D25" s="27" t="s">
        <v>23</v>
      </c>
      <c r="E25" s="26" t="s">
        <v>40</v>
      </c>
      <c r="F25" s="26" t="s">
        <v>49</v>
      </c>
      <c r="G25" s="35"/>
      <c r="H25" s="25"/>
      <c r="I25" s="36">
        <f t="shared" si="0"/>
        <v>0</v>
      </c>
      <c r="J25" s="36">
        <f t="shared" si="1"/>
        <v>0</v>
      </c>
      <c r="K25" s="72">
        <v>600</v>
      </c>
      <c r="L25" s="37">
        <f t="shared" si="2"/>
        <v>0</v>
      </c>
      <c r="M25" s="28"/>
      <c r="N25" s="27"/>
    </row>
    <row r="26" spans="1:14" ht="30" customHeight="1" x14ac:dyDescent="0.2">
      <c r="A26" s="33">
        <v>19</v>
      </c>
      <c r="B26" s="24"/>
      <c r="C26" s="24"/>
      <c r="D26" s="27" t="s">
        <v>23</v>
      </c>
      <c r="E26" s="26" t="s">
        <v>56</v>
      </c>
      <c r="F26" s="26" t="s">
        <v>49</v>
      </c>
      <c r="G26" s="35"/>
      <c r="H26" s="25"/>
      <c r="I26" s="36">
        <f t="shared" si="0"/>
        <v>0</v>
      </c>
      <c r="J26" s="36">
        <f t="shared" si="1"/>
        <v>0</v>
      </c>
      <c r="K26" s="72">
        <v>300</v>
      </c>
      <c r="L26" s="37">
        <f t="shared" si="2"/>
        <v>0</v>
      </c>
      <c r="M26" s="28"/>
      <c r="N26" s="27"/>
    </row>
    <row r="27" spans="1:14" ht="30" customHeight="1" thickBot="1" x14ac:dyDescent="0.25">
      <c r="A27" s="33">
        <v>20</v>
      </c>
      <c r="B27" s="24"/>
      <c r="C27" s="24"/>
      <c r="D27" s="27" t="s">
        <v>39</v>
      </c>
      <c r="E27" s="26" t="s">
        <v>40</v>
      </c>
      <c r="F27" s="26" t="s">
        <v>49</v>
      </c>
      <c r="G27" s="35"/>
      <c r="H27" s="25"/>
      <c r="I27" s="36">
        <f t="shared" si="0"/>
        <v>0</v>
      </c>
      <c r="J27" s="36">
        <f t="shared" si="1"/>
        <v>0</v>
      </c>
      <c r="K27" s="72">
        <v>900</v>
      </c>
      <c r="L27" s="37">
        <f t="shared" si="2"/>
        <v>0</v>
      </c>
      <c r="M27" s="28"/>
      <c r="N27" s="27"/>
    </row>
    <row r="28" spans="1:14" ht="15" customHeight="1" thickTop="1" x14ac:dyDescent="0.2">
      <c r="A28" s="56" t="s">
        <v>6</v>
      </c>
      <c r="B28" s="57"/>
      <c r="C28" s="57"/>
      <c r="D28" s="57"/>
      <c r="E28" s="57"/>
      <c r="F28" s="57"/>
      <c r="G28" s="57"/>
      <c r="H28" s="57"/>
      <c r="I28" s="57"/>
      <c r="J28" s="57"/>
      <c r="K28" s="58"/>
      <c r="L28" s="13">
        <f>SUM(L8:L27)</f>
        <v>0</v>
      </c>
      <c r="M28" s="10"/>
      <c r="N28" s="31"/>
    </row>
    <row r="29" spans="1:14" ht="15" customHeight="1" x14ac:dyDescent="0.2">
      <c r="A29" s="59" t="s">
        <v>10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21">
        <f>L28-L30</f>
        <v>0</v>
      </c>
      <c r="M29" s="32"/>
      <c r="N29" s="31"/>
    </row>
    <row r="30" spans="1:14" ht="15" customHeight="1" thickBot="1" x14ac:dyDescent="0.25">
      <c r="A30" s="52" t="s">
        <v>7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23">
        <f>SUMPRODUCT(G8:G27,K8:K27)</f>
        <v>0</v>
      </c>
      <c r="M30" s="32"/>
      <c r="N30" s="31"/>
    </row>
    <row r="31" spans="1:14" ht="12" thickTop="1" x14ac:dyDescent="0.2">
      <c r="A31" s="54" t="s">
        <v>42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5"/>
    </row>
    <row r="32" spans="1:14" x14ac:dyDescent="0.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</row>
    <row r="33" spans="1:12" ht="21" customHeight="1" x14ac:dyDescent="0.2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</row>
    <row r="34" spans="1:12" ht="11.25" customHeight="1" x14ac:dyDescent="0.2"/>
  </sheetData>
  <mergeCells count="17">
    <mergeCell ref="A30:K30"/>
    <mergeCell ref="A31:L33"/>
    <mergeCell ref="A28:K28"/>
    <mergeCell ref="A29:K29"/>
    <mergeCell ref="A7:N7"/>
    <mergeCell ref="M1:N3"/>
    <mergeCell ref="A1:L3"/>
    <mergeCell ref="A5:A6"/>
    <mergeCell ref="B5:B6"/>
    <mergeCell ref="C5:C6"/>
    <mergeCell ref="F5:F6"/>
    <mergeCell ref="G5:G6"/>
    <mergeCell ref="H5:H6"/>
    <mergeCell ref="K5:K6"/>
    <mergeCell ref="D5:E6"/>
    <mergeCell ref="M5:M6"/>
    <mergeCell ref="N5:N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zoomScale="110" zoomScaleNormal="110" workbookViewId="0">
      <selection sqref="A1:L3"/>
    </sheetView>
  </sheetViews>
  <sheetFormatPr defaultRowHeight="15" x14ac:dyDescent="0.25"/>
  <cols>
    <col min="2" max="2" width="16.140625" customWidth="1"/>
    <col min="3" max="3" width="18.5703125" customWidth="1"/>
    <col min="4" max="4" width="57.7109375" bestFit="1" customWidth="1"/>
    <col min="5" max="5" width="14.28515625" customWidth="1"/>
    <col min="6" max="6" width="8.85546875" customWidth="1"/>
    <col min="7" max="10" width="10.7109375" customWidth="1"/>
    <col min="11" max="11" width="10.7109375" style="74" customWidth="1"/>
    <col min="12" max="12" width="15.28515625" customWidth="1"/>
    <col min="13" max="13" width="13.7109375" customWidth="1"/>
    <col min="14" max="14" width="20.28515625" customWidth="1"/>
  </cols>
  <sheetData>
    <row r="1" spans="1:14" ht="15" customHeight="1" x14ac:dyDescent="0.25">
      <c r="A1" s="40" t="s">
        <v>65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38"/>
      <c r="N1" s="38"/>
    </row>
    <row r="2" spans="1:14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38"/>
      <c r="N2" s="38"/>
    </row>
    <row r="3" spans="1:14" ht="8.25" customHeigh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38"/>
      <c r="N3" s="38"/>
    </row>
    <row r="4" spans="1:14" ht="68.25" customHeight="1" x14ac:dyDescent="0.25">
      <c r="A4" s="16" t="s">
        <v>0</v>
      </c>
      <c r="B4" s="3" t="s">
        <v>12</v>
      </c>
      <c r="C4" s="3" t="s">
        <v>13</v>
      </c>
      <c r="D4" s="16" t="s">
        <v>1</v>
      </c>
      <c r="E4" s="4" t="s">
        <v>29</v>
      </c>
      <c r="F4" s="4" t="s">
        <v>8</v>
      </c>
      <c r="G4" s="5" t="s">
        <v>2</v>
      </c>
      <c r="H4" s="5" t="s">
        <v>14</v>
      </c>
      <c r="I4" s="5" t="s">
        <v>3</v>
      </c>
      <c r="J4" s="5" t="s">
        <v>4</v>
      </c>
      <c r="K4" s="70" t="s">
        <v>11</v>
      </c>
      <c r="L4" s="5" t="s">
        <v>5</v>
      </c>
      <c r="M4" s="6" t="s">
        <v>9</v>
      </c>
      <c r="N4" s="7" t="s">
        <v>15</v>
      </c>
    </row>
    <row r="5" spans="1:14" s="1" customFormat="1" ht="12.75" x14ac:dyDescent="0.2">
      <c r="A5" s="41">
        <v>1</v>
      </c>
      <c r="B5" s="42">
        <v>2</v>
      </c>
      <c r="C5" s="41">
        <v>3</v>
      </c>
      <c r="D5" s="45">
        <v>4</v>
      </c>
      <c r="E5" s="46"/>
      <c r="F5" s="42">
        <v>5</v>
      </c>
      <c r="G5" s="41">
        <v>6</v>
      </c>
      <c r="H5" s="41">
        <v>7</v>
      </c>
      <c r="I5" s="16">
        <v>8</v>
      </c>
      <c r="J5" s="16">
        <v>9</v>
      </c>
      <c r="K5" s="71">
        <v>10</v>
      </c>
      <c r="L5" s="16">
        <v>11</v>
      </c>
      <c r="M5" s="49">
        <v>12</v>
      </c>
      <c r="N5" s="51">
        <v>13</v>
      </c>
    </row>
    <row r="6" spans="1:14" s="1" customFormat="1" ht="12.75" x14ac:dyDescent="0.2">
      <c r="A6" s="41"/>
      <c r="B6" s="43"/>
      <c r="C6" s="44"/>
      <c r="D6" s="47"/>
      <c r="E6" s="48"/>
      <c r="F6" s="43"/>
      <c r="G6" s="41"/>
      <c r="H6" s="41"/>
      <c r="I6" s="16" t="s">
        <v>43</v>
      </c>
      <c r="J6" s="16" t="s">
        <v>44</v>
      </c>
      <c r="K6" s="71"/>
      <c r="L6" s="16" t="s">
        <v>45</v>
      </c>
      <c r="M6" s="50"/>
      <c r="N6" s="51"/>
    </row>
    <row r="7" spans="1:14" ht="15" customHeight="1" x14ac:dyDescent="0.25">
      <c r="A7" s="61" t="s">
        <v>34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3"/>
    </row>
    <row r="8" spans="1:14" ht="30" customHeight="1" x14ac:dyDescent="0.25">
      <c r="A8" s="17">
        <f>SUM(A7,1)</f>
        <v>1</v>
      </c>
      <c r="B8" s="17"/>
      <c r="C8" s="17"/>
      <c r="D8" s="18" t="s">
        <v>46</v>
      </c>
      <c r="E8" s="19">
        <v>160</v>
      </c>
      <c r="F8" s="19" t="s">
        <v>26</v>
      </c>
      <c r="G8" s="35"/>
      <c r="H8" s="34"/>
      <c r="I8" s="36">
        <f>G8*H8</f>
        <v>0</v>
      </c>
      <c r="J8" s="36">
        <f>G8+I8</f>
        <v>0</v>
      </c>
      <c r="K8" s="72">
        <v>20490</v>
      </c>
      <c r="L8" s="37">
        <f>J8*K8</f>
        <v>0</v>
      </c>
      <c r="M8" s="8"/>
      <c r="N8" s="9"/>
    </row>
    <row r="9" spans="1:14" ht="30" customHeight="1" x14ac:dyDescent="0.25">
      <c r="A9" s="17">
        <f t="shared" ref="A9:A22" si="0">SUM(A8,1)</f>
        <v>2</v>
      </c>
      <c r="B9" s="17"/>
      <c r="C9" s="17"/>
      <c r="D9" s="18" t="s">
        <v>57</v>
      </c>
      <c r="E9" s="19">
        <v>160</v>
      </c>
      <c r="F9" s="19" t="s">
        <v>26</v>
      </c>
      <c r="G9" s="35"/>
      <c r="H9" s="34"/>
      <c r="I9" s="36">
        <f t="shared" ref="I9:I22" si="1">G9*H9</f>
        <v>0</v>
      </c>
      <c r="J9" s="36">
        <f t="shared" ref="J9:J22" si="2">G9+I9</f>
        <v>0</v>
      </c>
      <c r="K9" s="72">
        <v>21090</v>
      </c>
      <c r="L9" s="37">
        <f t="shared" ref="L9:L22" si="3">J9*K9</f>
        <v>0</v>
      </c>
      <c r="M9" s="8"/>
      <c r="N9" s="9"/>
    </row>
    <row r="10" spans="1:14" ht="30" customHeight="1" x14ac:dyDescent="0.25">
      <c r="A10" s="17">
        <f t="shared" si="0"/>
        <v>3</v>
      </c>
      <c r="B10" s="17"/>
      <c r="C10" s="17"/>
      <c r="D10" s="18" t="s">
        <v>30</v>
      </c>
      <c r="E10" s="20">
        <v>270</v>
      </c>
      <c r="F10" s="19" t="s">
        <v>26</v>
      </c>
      <c r="G10" s="35"/>
      <c r="H10" s="34"/>
      <c r="I10" s="36">
        <f t="shared" si="1"/>
        <v>0</v>
      </c>
      <c r="J10" s="36">
        <f t="shared" si="2"/>
        <v>0</v>
      </c>
      <c r="K10" s="72">
        <v>9090</v>
      </c>
      <c r="L10" s="37">
        <f t="shared" si="3"/>
        <v>0</v>
      </c>
      <c r="M10" s="8"/>
      <c r="N10" s="9"/>
    </row>
    <row r="11" spans="1:14" ht="30" customHeight="1" x14ac:dyDescent="0.25">
      <c r="A11" s="17">
        <f t="shared" si="0"/>
        <v>4</v>
      </c>
      <c r="B11" s="17"/>
      <c r="C11" s="17"/>
      <c r="D11" s="18" t="s">
        <v>31</v>
      </c>
      <c r="E11" s="20">
        <v>260</v>
      </c>
      <c r="F11" s="19" t="s">
        <v>26</v>
      </c>
      <c r="G11" s="35"/>
      <c r="H11" s="34"/>
      <c r="I11" s="36">
        <f t="shared" si="1"/>
        <v>0</v>
      </c>
      <c r="J11" s="36">
        <f t="shared" si="2"/>
        <v>0</v>
      </c>
      <c r="K11" s="72">
        <v>39090</v>
      </c>
      <c r="L11" s="37">
        <f t="shared" si="3"/>
        <v>0</v>
      </c>
      <c r="M11" s="8"/>
      <c r="N11" s="9"/>
    </row>
    <row r="12" spans="1:14" ht="30" customHeight="1" x14ac:dyDescent="0.25">
      <c r="A12" s="17">
        <f t="shared" si="0"/>
        <v>5</v>
      </c>
      <c r="B12" s="17"/>
      <c r="C12" s="17"/>
      <c r="D12" s="18" t="s">
        <v>32</v>
      </c>
      <c r="E12" s="20">
        <v>270</v>
      </c>
      <c r="F12" s="19" t="s">
        <v>26</v>
      </c>
      <c r="G12" s="35"/>
      <c r="H12" s="34"/>
      <c r="I12" s="36">
        <f t="shared" si="1"/>
        <v>0</v>
      </c>
      <c r="J12" s="36">
        <f t="shared" si="2"/>
        <v>0</v>
      </c>
      <c r="K12" s="72">
        <v>39090</v>
      </c>
      <c r="L12" s="37">
        <f t="shared" si="3"/>
        <v>0</v>
      </c>
      <c r="M12" s="8"/>
      <c r="N12" s="9"/>
    </row>
    <row r="13" spans="1:14" ht="30" customHeight="1" x14ac:dyDescent="0.25">
      <c r="A13" s="17">
        <f t="shared" si="0"/>
        <v>6</v>
      </c>
      <c r="B13" s="17"/>
      <c r="C13" s="17"/>
      <c r="D13" s="18" t="s">
        <v>33</v>
      </c>
      <c r="E13" s="20">
        <v>210</v>
      </c>
      <c r="F13" s="19" t="s">
        <v>26</v>
      </c>
      <c r="G13" s="35"/>
      <c r="H13" s="34"/>
      <c r="I13" s="36">
        <f t="shared" si="1"/>
        <v>0</v>
      </c>
      <c r="J13" s="36">
        <f t="shared" si="2"/>
        <v>0</v>
      </c>
      <c r="K13" s="72">
        <v>30990</v>
      </c>
      <c r="L13" s="37">
        <f t="shared" si="3"/>
        <v>0</v>
      </c>
      <c r="M13" s="8"/>
      <c r="N13" s="9"/>
    </row>
    <row r="14" spans="1:14" ht="30" customHeight="1" x14ac:dyDescent="0.25">
      <c r="A14" s="17">
        <f t="shared" si="0"/>
        <v>7</v>
      </c>
      <c r="B14" s="17"/>
      <c r="C14" s="17"/>
      <c r="D14" s="18" t="s">
        <v>47</v>
      </c>
      <c r="E14" s="19">
        <v>240</v>
      </c>
      <c r="F14" s="19" t="s">
        <v>26</v>
      </c>
      <c r="G14" s="35"/>
      <c r="H14" s="34"/>
      <c r="I14" s="36">
        <f t="shared" si="1"/>
        <v>0</v>
      </c>
      <c r="J14" s="36">
        <f t="shared" si="2"/>
        <v>0</v>
      </c>
      <c r="K14" s="72">
        <v>15990</v>
      </c>
      <c r="L14" s="37">
        <f t="shared" si="3"/>
        <v>0</v>
      </c>
      <c r="M14" s="8"/>
      <c r="N14" s="9"/>
    </row>
    <row r="15" spans="1:14" ht="30" customHeight="1" x14ac:dyDescent="0.25">
      <c r="A15" s="17">
        <f t="shared" si="0"/>
        <v>8</v>
      </c>
      <c r="B15" s="17"/>
      <c r="C15" s="17"/>
      <c r="D15" s="18" t="s">
        <v>48</v>
      </c>
      <c r="E15" s="20">
        <v>270</v>
      </c>
      <c r="F15" s="19" t="s">
        <v>26</v>
      </c>
      <c r="G15" s="35"/>
      <c r="H15" s="34"/>
      <c r="I15" s="36">
        <f t="shared" si="1"/>
        <v>0</v>
      </c>
      <c r="J15" s="36">
        <f t="shared" si="2"/>
        <v>0</v>
      </c>
      <c r="K15" s="72">
        <v>54180</v>
      </c>
      <c r="L15" s="37">
        <f t="shared" si="3"/>
        <v>0</v>
      </c>
      <c r="M15" s="8"/>
      <c r="N15" s="9"/>
    </row>
    <row r="16" spans="1:14" ht="30" customHeight="1" x14ac:dyDescent="0.25">
      <c r="A16" s="17">
        <f t="shared" si="0"/>
        <v>9</v>
      </c>
      <c r="B16" s="17"/>
      <c r="C16" s="17"/>
      <c r="D16" s="18" t="s">
        <v>58</v>
      </c>
      <c r="E16" s="20">
        <v>125</v>
      </c>
      <c r="F16" s="19" t="s">
        <v>26</v>
      </c>
      <c r="G16" s="35"/>
      <c r="H16" s="34"/>
      <c r="I16" s="36">
        <f t="shared" si="1"/>
        <v>0</v>
      </c>
      <c r="J16" s="36">
        <f t="shared" si="2"/>
        <v>0</v>
      </c>
      <c r="K16" s="72">
        <v>21390</v>
      </c>
      <c r="L16" s="37">
        <f t="shared" si="3"/>
        <v>0</v>
      </c>
      <c r="M16" s="8"/>
      <c r="N16" s="9"/>
    </row>
    <row r="17" spans="1:14" ht="30" customHeight="1" x14ac:dyDescent="0.25">
      <c r="A17" s="17">
        <f t="shared" si="0"/>
        <v>10</v>
      </c>
      <c r="B17" s="17"/>
      <c r="C17" s="17"/>
      <c r="D17" s="18" t="s">
        <v>59</v>
      </c>
      <c r="E17" s="20">
        <v>105</v>
      </c>
      <c r="F17" s="19" t="s">
        <v>26</v>
      </c>
      <c r="G17" s="35"/>
      <c r="H17" s="34"/>
      <c r="I17" s="36">
        <f t="shared" si="1"/>
        <v>0</v>
      </c>
      <c r="J17" s="36">
        <f t="shared" si="2"/>
        <v>0</v>
      </c>
      <c r="K17" s="72">
        <v>6390</v>
      </c>
      <c r="L17" s="37">
        <f t="shared" si="3"/>
        <v>0</v>
      </c>
      <c r="M17" s="8"/>
      <c r="N17" s="9"/>
    </row>
    <row r="18" spans="1:14" ht="30" customHeight="1" x14ac:dyDescent="0.25">
      <c r="A18" s="17">
        <f t="shared" si="0"/>
        <v>11</v>
      </c>
      <c r="B18" s="17"/>
      <c r="C18" s="17"/>
      <c r="D18" s="18" t="s">
        <v>60</v>
      </c>
      <c r="E18" s="20">
        <v>120</v>
      </c>
      <c r="F18" s="19" t="s">
        <v>26</v>
      </c>
      <c r="G18" s="35"/>
      <c r="H18" s="34"/>
      <c r="I18" s="36">
        <f t="shared" si="1"/>
        <v>0</v>
      </c>
      <c r="J18" s="36">
        <f t="shared" si="2"/>
        <v>0</v>
      </c>
      <c r="K18" s="72">
        <v>1890</v>
      </c>
      <c r="L18" s="37">
        <f t="shared" si="3"/>
        <v>0</v>
      </c>
      <c r="M18" s="8"/>
      <c r="N18" s="9"/>
    </row>
    <row r="19" spans="1:14" ht="30" customHeight="1" x14ac:dyDescent="0.25">
      <c r="A19" s="17">
        <f t="shared" si="0"/>
        <v>12</v>
      </c>
      <c r="B19" s="17"/>
      <c r="C19" s="17"/>
      <c r="D19" s="18" t="s">
        <v>61</v>
      </c>
      <c r="E19" s="20">
        <v>260</v>
      </c>
      <c r="F19" s="19" t="s">
        <v>26</v>
      </c>
      <c r="G19" s="35"/>
      <c r="H19" s="34"/>
      <c r="I19" s="36">
        <f t="shared" si="1"/>
        <v>0</v>
      </c>
      <c r="J19" s="36">
        <f t="shared" si="2"/>
        <v>0</v>
      </c>
      <c r="K19" s="72">
        <v>4890</v>
      </c>
      <c r="L19" s="37">
        <f t="shared" si="3"/>
        <v>0</v>
      </c>
      <c r="M19" s="8"/>
      <c r="N19" s="9"/>
    </row>
    <row r="20" spans="1:14" ht="30" customHeight="1" x14ac:dyDescent="0.25">
      <c r="A20" s="17">
        <f t="shared" si="0"/>
        <v>13</v>
      </c>
      <c r="B20" s="17"/>
      <c r="C20" s="17"/>
      <c r="D20" s="18" t="s">
        <v>62</v>
      </c>
      <c r="E20" s="20">
        <v>140</v>
      </c>
      <c r="F20" s="19" t="s">
        <v>26</v>
      </c>
      <c r="G20" s="35"/>
      <c r="H20" s="34"/>
      <c r="I20" s="36">
        <f t="shared" si="1"/>
        <v>0</v>
      </c>
      <c r="J20" s="36">
        <f t="shared" si="2"/>
        <v>0</v>
      </c>
      <c r="K20" s="72">
        <v>24090</v>
      </c>
      <c r="L20" s="37">
        <f t="shared" si="3"/>
        <v>0</v>
      </c>
      <c r="M20" s="8"/>
      <c r="N20" s="9"/>
    </row>
    <row r="21" spans="1:14" ht="30" customHeight="1" x14ac:dyDescent="0.25">
      <c r="A21" s="17">
        <f t="shared" si="0"/>
        <v>14</v>
      </c>
      <c r="B21" s="17"/>
      <c r="C21" s="17"/>
      <c r="D21" s="18" t="s">
        <v>63</v>
      </c>
      <c r="E21" s="20">
        <v>265</v>
      </c>
      <c r="F21" s="19" t="s">
        <v>26</v>
      </c>
      <c r="G21" s="35"/>
      <c r="H21" s="34"/>
      <c r="I21" s="36">
        <f t="shared" si="1"/>
        <v>0</v>
      </c>
      <c r="J21" s="36">
        <f t="shared" si="2"/>
        <v>0</v>
      </c>
      <c r="K21" s="72">
        <v>32490</v>
      </c>
      <c r="L21" s="37">
        <f t="shared" si="3"/>
        <v>0</v>
      </c>
      <c r="M21" s="8"/>
      <c r="N21" s="9"/>
    </row>
    <row r="22" spans="1:14" ht="30" customHeight="1" thickBot="1" x14ac:dyDescent="0.3">
      <c r="A22" s="17">
        <f t="shared" si="0"/>
        <v>15</v>
      </c>
      <c r="B22" s="17"/>
      <c r="C22" s="17"/>
      <c r="D22" s="18" t="s">
        <v>64</v>
      </c>
      <c r="E22" s="20">
        <v>270</v>
      </c>
      <c r="F22" s="19" t="s">
        <v>26</v>
      </c>
      <c r="G22" s="35"/>
      <c r="H22" s="34"/>
      <c r="I22" s="36">
        <f t="shared" si="1"/>
        <v>0</v>
      </c>
      <c r="J22" s="36">
        <f t="shared" si="2"/>
        <v>0</v>
      </c>
      <c r="K22" s="72">
        <v>31590</v>
      </c>
      <c r="L22" s="37">
        <f t="shared" si="3"/>
        <v>0</v>
      </c>
      <c r="M22" s="8"/>
      <c r="N22" s="9"/>
    </row>
    <row r="23" spans="1:14" ht="15.75" thickTop="1" x14ac:dyDescent="0.25">
      <c r="A23" s="64" t="s">
        <v>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13">
        <f>SUM(L8:L22)</f>
        <v>0</v>
      </c>
      <c r="M23" s="11"/>
      <c r="N23" s="11"/>
    </row>
    <row r="24" spans="1:14" x14ac:dyDescent="0.25">
      <c r="A24" s="66" t="s">
        <v>10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21">
        <f>L23-L25</f>
        <v>0</v>
      </c>
      <c r="M24" s="11"/>
      <c r="N24" s="11"/>
    </row>
    <row r="25" spans="1:14" ht="15.75" thickBot="1" x14ac:dyDescent="0.3">
      <c r="A25" s="68" t="s">
        <v>7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22">
        <f>SUMPRODUCT(G8:G22,K8:K22)</f>
        <v>0</v>
      </c>
      <c r="M25" s="11"/>
      <c r="N25" s="11"/>
    </row>
    <row r="26" spans="1:14" ht="15.75" thickTop="1" x14ac:dyDescent="0.25">
      <c r="A26" s="54" t="s">
        <v>42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5"/>
      <c r="M26" s="11"/>
      <c r="N26" s="11"/>
    </row>
    <row r="27" spans="1:14" x14ac:dyDescent="0.25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11"/>
      <c r="N27" s="11"/>
    </row>
    <row r="28" spans="1:14" x14ac:dyDescent="0.25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11"/>
      <c r="N28" s="11"/>
    </row>
  </sheetData>
  <mergeCells count="17">
    <mergeCell ref="A7:N7"/>
    <mergeCell ref="A23:K23"/>
    <mergeCell ref="A24:K24"/>
    <mergeCell ref="A25:K25"/>
    <mergeCell ref="A26:L28"/>
    <mergeCell ref="A1:L3"/>
    <mergeCell ref="M1:N3"/>
    <mergeCell ref="A5:A6"/>
    <mergeCell ref="B5:B6"/>
    <mergeCell ref="C5:C6"/>
    <mergeCell ref="F5:F6"/>
    <mergeCell ref="G5:G6"/>
    <mergeCell ref="H5:H6"/>
    <mergeCell ref="M5:M6"/>
    <mergeCell ref="N5:N6"/>
    <mergeCell ref="K5:K6"/>
    <mergeCell ref="D5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 JEDI KONZERVIRANE IN STERILI</vt:lpstr>
      <vt:lpstr>SENDVIČI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GAŠPER Vesna</cp:lastModifiedBy>
  <cp:lastPrinted>2014-09-25T09:22:14Z</cp:lastPrinted>
  <dcterms:created xsi:type="dcterms:W3CDTF">2014-07-01T08:34:51Z</dcterms:created>
  <dcterms:modified xsi:type="dcterms:W3CDTF">2025-03-31T13:36:45Z</dcterms:modified>
</cp:coreProperties>
</file>